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/>
  <c r="G12" i="1"/>
  <c r="I12" i="1"/>
  <c r="G10" i="1"/>
  <c r="I10" i="1" s="1"/>
  <c r="G13" i="1" l="1"/>
  <c r="I13" i="1" l="1"/>
</calcChain>
</file>

<file path=xl/sharedStrings.xml><?xml version="1.0" encoding="utf-8"?>
<sst xmlns="http://schemas.openxmlformats.org/spreadsheetml/2006/main" count="26" uniqueCount="24">
  <si>
    <t>lp</t>
  </si>
  <si>
    <t>Opis</t>
  </si>
  <si>
    <t>Ilość</t>
  </si>
  <si>
    <t>Opakowanie</t>
  </si>
  <si>
    <t>Nazwa Oferowanego produktu / producent</t>
  </si>
  <si>
    <t xml:space="preserve">Cena jednostkowa netto </t>
  </si>
  <si>
    <t>SUMA:</t>
  </si>
  <si>
    <r>
      <t xml:space="preserve">Żel do elektrod EKG, </t>
    </r>
    <r>
      <rPr>
        <sz val="10"/>
        <color rgb="FF000000"/>
        <rFont val="Calibri"/>
        <family val="2"/>
        <charset val="238"/>
        <scheme val="minor"/>
      </rPr>
      <t>poj. 250 ml</t>
    </r>
  </si>
  <si>
    <t>60 sztuk</t>
  </si>
  <si>
    <t>Ilość do przeliczenia z kol. 3</t>
  </si>
  <si>
    <t>Stawka podatku vat</t>
  </si>
  <si>
    <t>Wartość netto (kol. 5x6)</t>
  </si>
  <si>
    <t>Wartość brutto (kol.7x8+7)</t>
  </si>
  <si>
    <r>
      <t>Żel do USG,</t>
    </r>
    <r>
      <rPr>
        <sz val="10"/>
        <color rgb="FF000000"/>
        <rFont val="Calibri"/>
        <family val="2"/>
        <charset val="238"/>
        <scheme val="minor"/>
      </rPr>
      <t xml:space="preserve"> poj. 500 ml</t>
    </r>
  </si>
  <si>
    <t>70 sztuk</t>
  </si>
  <si>
    <t>sztuka</t>
  </si>
  <si>
    <r>
      <t xml:space="preserve">Żel do USG typu AQUA SONIC 100, </t>
    </r>
    <r>
      <rPr>
        <sz val="10"/>
        <color rgb="FF000000"/>
        <rFont val="Calibri"/>
        <family val="2"/>
        <charset val="238"/>
        <scheme val="minor"/>
      </rPr>
      <t>poj. 5 l</t>
    </r>
  </si>
  <si>
    <t>10 sztuk</t>
  </si>
  <si>
    <t>SPL/12/PN/2026</t>
  </si>
  <si>
    <t>Opis przedmiotu zamówienia - Formularz cenowy</t>
  </si>
  <si>
    <t>Dostawy różnych materiałów medycznych w podziale na części</t>
  </si>
  <si>
    <t xml:space="preserve">Część nr 7 -Żele do USG, EKG </t>
  </si>
  <si>
    <t>Załącznik Nr 2.7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</si>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</sst>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3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23814</xdr:colOff>
      <xdr:row>12</xdr:row>
      <xdr:rowOff>22225</xdr:rowOff>
    </xdr:from>
    <xdr:to>
      <xdr:col>7</xdr:col>
      <xdr:colOff>600076</xdr:colOff>
      <xdr:row>12</xdr:row>
      <xdr:rowOff>150813</xdr:rowOff>
    </xdr:to>
    <xdr:cxnSp macro="">
      <xdr:nvCxnSpPr>
        <xdr:cNvPr id="2" name="Łącznik prosty 1">
          <a:extLst>
            <a:ext uri="{FF2B5EF4-FFF2-40B4-BE49-F238E27FC236}">
              <a16:creationId xmlns="" xmlns:a16="http://schemas.microsoft.com/office/drawing/2014/main" id="{7E941DFD-2ECB-F4E4-1DB9-D1D469760B64}"/>
            </a:ext>
          </a:extLst>
        </xdr:cNvPr>
        <xdr:cNvCxnSpPr/>
      </xdr:nvCxnSpPr>
      <xdr:spPr>
        <a:xfrm>
          <a:off x="6865939" y="2681288"/>
          <a:ext cx="576262" cy="128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3176</xdr:colOff>
      <xdr:row>12</xdr:row>
      <xdr:rowOff>15876</xdr:rowOff>
    </xdr:from>
    <xdr:to>
      <xdr:col>9</xdr:col>
      <xdr:colOff>1730376</xdr:colOff>
      <xdr:row>12</xdr:row>
      <xdr:rowOff>174626</xdr:rowOff>
    </xdr:to>
    <xdr:cxnSp macro="">
      <xdr:nvCxnSpPr>
        <xdr:cNvPr id="3" name="Łącznik prosty 2">
          <a:extLst>
            <a:ext uri="{FF2B5EF4-FFF2-40B4-BE49-F238E27FC236}">
              <a16:creationId xmlns="" xmlns:a16="http://schemas.microsoft.com/office/drawing/2014/main" id="{52DD07F2-7D07-F376-06EC-B1522E4C9A74}"/>
            </a:ext>
          </a:extLst>
        </xdr:cNvPr>
        <xdr:cNvCxnSpPr/>
      </xdr:nvCxnSpPr>
      <xdr:spPr>
        <a:xfrm>
          <a:off x="8408989" y="2674939"/>
          <a:ext cx="1727200" cy="1587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120" zoomScaleNormal="120" workbookViewId="0">
      <selection activeCell="I13" sqref="I13"/>
    </sheetView>
  </sheetViews>
  <sheetFormatPr defaultRowHeight="15" x14ac:dyDescent="0.25"/>
  <cols>
    <col min="1" max="1" width="3.140625" customWidth="1"/>
    <col min="2" max="2" width="34.5703125" customWidth="1"/>
    <col min="3" max="3" width="13.42578125" customWidth="1"/>
    <col min="4" max="5" width="11.85546875" customWidth="1"/>
    <col min="6" max="6" width="12.7109375" customWidth="1"/>
    <col min="7" max="7" width="15" customWidth="1"/>
    <col min="8" max="8" width="9.140625" customWidth="1"/>
    <col min="9" max="9" width="14.28515625" customWidth="1"/>
    <col min="10" max="10" width="26.28515625" customWidth="1"/>
  </cols>
  <sheetData>
    <row r="1" spans="1:10" x14ac:dyDescent="0.25">
      <c r="J1" s="15" t="s">
        <v>18</v>
      </c>
    </row>
    <row r="2" spans="1:10" x14ac:dyDescent="0.25">
      <c r="B2" s="16"/>
      <c r="J2" s="17" t="s">
        <v>22</v>
      </c>
    </row>
    <row r="3" spans="1:10" ht="19.5" x14ac:dyDescent="0.4">
      <c r="B3" s="25" t="s">
        <v>19</v>
      </c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5.2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15.75" x14ac:dyDescent="0.25">
      <c r="A6" s="18"/>
      <c r="B6" s="28" t="s">
        <v>21</v>
      </c>
      <c r="C6" s="28"/>
      <c r="D6" s="28"/>
      <c r="E6" s="28"/>
      <c r="F6" s="28"/>
      <c r="G6" s="28"/>
      <c r="H6" s="28"/>
      <c r="I6" s="28"/>
      <c r="J6" s="28"/>
    </row>
    <row r="7" spans="1:10" ht="8.25" customHeight="1" x14ac:dyDescent="0.25"/>
    <row r="8" spans="1:10" ht="38.25" x14ac:dyDescent="0.25">
      <c r="A8" s="7" t="s">
        <v>0</v>
      </c>
      <c r="B8" s="8" t="s">
        <v>1</v>
      </c>
      <c r="C8" s="8" t="s">
        <v>2</v>
      </c>
      <c r="D8" s="8" t="s">
        <v>3</v>
      </c>
      <c r="E8" s="8" t="s">
        <v>9</v>
      </c>
      <c r="F8" s="9" t="s">
        <v>5</v>
      </c>
      <c r="G8" s="9" t="s">
        <v>11</v>
      </c>
      <c r="H8" s="9" t="s">
        <v>10</v>
      </c>
      <c r="I8" s="9" t="s">
        <v>12</v>
      </c>
      <c r="J8" s="9" t="s">
        <v>4</v>
      </c>
    </row>
    <row r="9" spans="1:10" ht="12.75" customHeight="1" x14ac:dyDescent="0.25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0" ht="19.5" customHeight="1" x14ac:dyDescent="0.25">
      <c r="A10" s="12">
        <v>1</v>
      </c>
      <c r="B10" s="11" t="s">
        <v>7</v>
      </c>
      <c r="C10" s="4" t="s">
        <v>8</v>
      </c>
      <c r="D10" s="5" t="s">
        <v>15</v>
      </c>
      <c r="E10" s="5">
        <v>60</v>
      </c>
      <c r="F10" s="13"/>
      <c r="G10" s="22">
        <f>ROUND((E10*F10),2)</f>
        <v>0</v>
      </c>
      <c r="H10" s="23"/>
      <c r="I10" s="22">
        <f>ROUND((G10*H10+G10), 2)</f>
        <v>0</v>
      </c>
      <c r="J10" s="6"/>
    </row>
    <row r="11" spans="1:10" ht="22.5" customHeight="1" x14ac:dyDescent="0.25">
      <c r="A11" s="12">
        <v>2</v>
      </c>
      <c r="B11" s="11" t="s">
        <v>13</v>
      </c>
      <c r="C11" s="4" t="s">
        <v>14</v>
      </c>
      <c r="D11" s="5" t="s">
        <v>15</v>
      </c>
      <c r="E11" s="5">
        <v>70</v>
      </c>
      <c r="F11" s="13"/>
      <c r="G11" s="22">
        <f t="shared" ref="G11:G12" si="0">ROUND((E11*F11),2)</f>
        <v>0</v>
      </c>
      <c r="H11" s="23"/>
      <c r="I11" s="22">
        <f t="shared" ref="I11:I12" si="1">ROUND((G11*H11+G11), 2)</f>
        <v>0</v>
      </c>
      <c r="J11" s="6"/>
    </row>
    <row r="12" spans="1:10" ht="24" customHeight="1" x14ac:dyDescent="0.25">
      <c r="A12" s="12">
        <v>3</v>
      </c>
      <c r="B12" s="11" t="s">
        <v>16</v>
      </c>
      <c r="C12" s="4" t="s">
        <v>17</v>
      </c>
      <c r="D12" s="5" t="s">
        <v>15</v>
      </c>
      <c r="E12" s="5">
        <v>10</v>
      </c>
      <c r="F12" s="13"/>
      <c r="G12" s="22">
        <f t="shared" si="0"/>
        <v>0</v>
      </c>
      <c r="H12" s="23"/>
      <c r="I12" s="22">
        <f t="shared" si="1"/>
        <v>0</v>
      </c>
      <c r="J12" s="6"/>
    </row>
    <row r="13" spans="1:10" ht="15.75" x14ac:dyDescent="0.25">
      <c r="A13" s="24" t="s">
        <v>6</v>
      </c>
      <c r="B13" s="24"/>
      <c r="C13" s="24"/>
      <c r="D13" s="24"/>
      <c r="E13" s="24"/>
      <c r="F13" s="24"/>
      <c r="G13" s="14">
        <f>SUM(G10:G12)</f>
        <v>0</v>
      </c>
      <c r="H13" s="3"/>
      <c r="I13" s="14">
        <f>SUM(I10:I12)</f>
        <v>0</v>
      </c>
      <c r="J13" s="2"/>
    </row>
    <row r="14" spans="1:10" x14ac:dyDescent="0.25">
      <c r="A14" s="1"/>
      <c r="B14" s="1"/>
      <c r="C14" s="1"/>
      <c r="D14" s="1"/>
      <c r="E14" s="1"/>
      <c r="F14" s="1"/>
      <c r="G14" s="1"/>
    </row>
    <row r="15" spans="1:10" ht="30" customHeight="1" x14ac:dyDescent="0.25">
      <c r="A15" s="29" t="s">
        <v>23</v>
      </c>
      <c r="B15" s="29"/>
      <c r="C15" s="29"/>
      <c r="D15" s="29"/>
      <c r="E15" s="29"/>
      <c r="F15" s="29"/>
      <c r="G15" s="29"/>
      <c r="H15" s="29"/>
      <c r="I15" s="29"/>
      <c r="J15" s="29"/>
    </row>
  </sheetData>
  <sortState ref="B8:K10">
    <sortCondition ref="B8"/>
  </sortState>
  <mergeCells count="5">
    <mergeCell ref="A13:F13"/>
    <mergeCell ref="B3:J3"/>
    <mergeCell ref="A4:J4"/>
    <mergeCell ref="B6:J6"/>
    <mergeCell ref="A15:J15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2026-03-27T10:33:15Z</cp:lastPrinted>
  <dcterms:created xsi:type="dcterms:W3CDTF">2023-02-27T12:50:08Z</dcterms:created>
  <dcterms:modified xsi:type="dcterms:W3CDTF">2026-04-24T08:00:42Z</dcterms:modified>
</cp:coreProperties>
</file>